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60AE30B-1C37-4860-98FB-9087F8878689}" xr6:coauthVersionLast="47" xr6:coauthVersionMax="47" xr10:uidLastSave="{00000000-0000-0000-0000-000000000000}"/>
  <bookViews>
    <workbookView xWindow="47085" yWindow="870" windowWidth="26910" windowHeight="15705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4" l="1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26" i="154" l="1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<sst xmlns="http://schemas.openxmlformats.org/spreadsheetml/2006/main" count="2253" uniqueCount="406">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</sst>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-2557656.5</v>
      </c>
      <c r="Y19" s="181">
        <f>Y18-K19-L19</f>
        <v>-2576651</v>
      </c>
      <c r="Z19" s="217">
        <f>AVERAGE(Y19:Y27)</f>
        <v>-2556303.6666666665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-2545481</v>
      </c>
      <c r="Y26" s="181">
        <f t="shared" si="13"/>
        <v>-2545481</v>
      </c>
      <c r="Z26" s="217">
        <f>AVERAGE(Y26:Y34)</f>
        <v>-2545480.777777778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2395248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2395248</v>
      </c>
      <c r="O27" s="67">
        <f t="shared" si="3"/>
        <v>117719.41476190476</v>
      </c>
      <c r="P27" s="7">
        <f t="shared" si="6"/>
        <v>2472107.71</v>
      </c>
      <c r="Q27" s="164">
        <f>Q26+N27-1</f>
        <v>2569166.5099999998</v>
      </c>
      <c r="R27" s="29">
        <f t="shared" si="1"/>
        <v>168.69170810322666</v>
      </c>
      <c r="S27" s="5">
        <f>SUM($Q$7:$Q27)/T27+1</f>
        <v>289095.41476190469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-2545481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/>
      <c r="F28" s="23"/>
      <c r="G28" s="26">
        <f>D28+E28+F28-E27-F27</f>
        <v>-3560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-3560</v>
      </c>
      <c r="O28" s="67">
        <f t="shared" si="3"/>
        <v>221197.10090909089</v>
      </c>
      <c r="P28" s="7">
        <f t="shared" si="6"/>
        <v>4866336.22</v>
      </c>
      <c r="Q28" s="164">
        <f>Q27+N28-3</f>
        <v>2565603.5099999998</v>
      </c>
      <c r="R28" s="29">
        <f t="shared" si="1"/>
        <v>229.07256070552347</v>
      </c>
      <c r="S28" s="5">
        <f>SUM($Q$7:$Q28)/T28+1</f>
        <v>392573.10090909083</v>
      </c>
      <c r="T28" s="18">
        <v>22</v>
      </c>
      <c r="U28" s="4"/>
      <c r="V28" s="131"/>
      <c r="W28" s="105"/>
      <c r="X28" s="217"/>
      <c r="Y28" s="181">
        <f>Y27-K28-L28+2</f>
        <v>-2545479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315676.90130434779</v>
      </c>
      <c r="P29" s="7">
        <f t="shared" si="6"/>
        <v>7260568.7299999995</v>
      </c>
      <c r="Q29" s="164">
        <f>Q28+N29+4</f>
        <v>2565607.5099999998</v>
      </c>
      <c r="R29" s="29">
        <f t="shared" si="1"/>
        <v>284.20242235118764</v>
      </c>
      <c r="S29" s="5">
        <f>SUM($Q$7:$Q29)/T29</f>
        <v>487051.90130434779</v>
      </c>
      <c r="T29" s="18">
        <v>23</v>
      </c>
      <c r="U29" s="4"/>
      <c r="V29" s="131"/>
      <c r="W29" s="105"/>
      <c r="X29" s="217"/>
      <c r="Y29" s="181">
        <f>Y28-K29-L29-2</f>
        <v>-2545481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402283.38499999995</v>
      </c>
      <c r="P30" s="7">
        <f t="shared" si="6"/>
        <v>9654801.2399999984</v>
      </c>
      <c r="Q30" s="164">
        <f>Q29+N30</f>
        <v>2565607.5099999998</v>
      </c>
      <c r="R30" s="29">
        <f t="shared" si="1"/>
        <v>334.73866374908823</v>
      </c>
      <c r="S30" s="5">
        <f>SUM($Q$7:$Q30)/T30</f>
        <v>573658.38499999989</v>
      </c>
      <c r="T30" s="18">
        <v>24</v>
      </c>
      <c r="U30" s="4"/>
      <c r="V30" s="131"/>
      <c r="W30" s="105"/>
      <c r="X30" s="217"/>
      <c r="Y30" s="181">
        <f t="shared" si="13"/>
        <v>-2545481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481961.34999999992</v>
      </c>
      <c r="P31" s="7">
        <f t="shared" si="6"/>
        <v>12049033.749999998</v>
      </c>
      <c r="Q31" s="164">
        <f t="shared" ref="Q31:Q39" si="15">Q30+N31</f>
        <v>2565607.5099999998</v>
      </c>
      <c r="R31" s="29">
        <f t="shared" si="1"/>
        <v>381.23200583515683</v>
      </c>
      <c r="S31" s="5">
        <f>SUM($Q$7:$Q31)/T31</f>
        <v>653336.35</v>
      </c>
      <c r="T31" s="18">
        <v>25</v>
      </c>
      <c r="U31" s="4"/>
      <c r="V31" s="137"/>
      <c r="W31" s="105"/>
      <c r="X31" s="217"/>
      <c r="Y31" s="181">
        <f t="shared" si="13"/>
        <v>-2545481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555510.24076923064</v>
      </c>
      <c r="P32" s="7">
        <f t="shared" si="6"/>
        <v>14443266.259999998</v>
      </c>
      <c r="Q32" s="164">
        <f t="shared" si="15"/>
        <v>2565607.5099999998</v>
      </c>
      <c r="R32" s="29">
        <f t="shared" si="1"/>
        <v>424.14893699152776</v>
      </c>
      <c r="S32" s="5">
        <f>SUM($Q$7:$Q32)/T32</f>
        <v>726885.24076923064</v>
      </c>
      <c r="T32" s="18">
        <v>26</v>
      </c>
      <c r="U32" s="27"/>
      <c r="V32" s="137"/>
      <c r="W32" s="105"/>
      <c r="X32" s="217"/>
      <c r="Y32" s="181">
        <f t="shared" si="13"/>
        <v>-2545481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623611.02851851832</v>
      </c>
      <c r="P33" s="7">
        <f t="shared" si="6"/>
        <v>16837497.769999996</v>
      </c>
      <c r="Q33" s="164">
        <f>Q32+N33-1</f>
        <v>2565606.5099999998</v>
      </c>
      <c r="R33" s="29">
        <f t="shared" si="1"/>
        <v>463.88681459869775</v>
      </c>
      <c r="S33" s="5">
        <f>SUM($Q$7:$Q33)/T33</f>
        <v>794986.02851851832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-2545481</v>
      </c>
      <c r="Z33" s="217">
        <f>AVERAGE(Y33:Y41)</f>
        <v>-2545482.4444444445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686847.4742857141</v>
      </c>
      <c r="P34" s="7">
        <f t="shared" si="6"/>
        <v>19231729.279999994</v>
      </c>
      <c r="Q34" s="164">
        <f>Q33+N34</f>
        <v>2565606.5099999998</v>
      </c>
      <c r="R34" s="29">
        <f t="shared" si="1"/>
        <v>500.78627237678432</v>
      </c>
      <c r="S34" s="5">
        <f>SUM($Q$7:$Q34)/T34</f>
        <v>858222.4742857141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-2545481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v>-9267</v>
      </c>
      <c r="E35" s="87"/>
      <c r="F35" s="23"/>
      <c r="G35" s="26">
        <f>D35+E35+F35-E34-F34</f>
        <v>-9267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-9267</v>
      </c>
      <c r="O35" s="67">
        <f t="shared" si="3"/>
        <v>745403.2686206894</v>
      </c>
      <c r="P35" s="7">
        <f t="shared" si="6"/>
        <v>21616694.789999992</v>
      </c>
      <c r="Q35" s="164">
        <f>Q34+N35+1</f>
        <v>2556340.5099999998</v>
      </c>
      <c r="R35" s="29">
        <f t="shared" si="1"/>
        <v>534.95449664226953</v>
      </c>
      <c r="S35" s="5">
        <f>SUM($Q$7:$Q35)/T35</f>
        <v>916778.2686206894</v>
      </c>
      <c r="T35" s="18">
        <v>29</v>
      </c>
      <c r="U35" s="4"/>
      <c r="V35" s="131"/>
      <c r="W35" s="105"/>
      <c r="X35" s="217"/>
      <c r="Y35" s="181">
        <f>Y34-K35-L35-1</f>
        <v>-2545482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800055.37666666636</v>
      </c>
      <c r="P36" s="7">
        <f t="shared" si="6"/>
        <v>24001661.29999999</v>
      </c>
      <c r="Q36" s="164">
        <f>Q35+N36+1</f>
        <v>2556341.5099999998</v>
      </c>
      <c r="R36" s="29">
        <f t="shared" si="1"/>
        <v>566.84544225626053</v>
      </c>
      <c r="S36" s="5">
        <f>SUM($Q$7:$Q36)/T36+1</f>
        <v>971431.37666666636</v>
      </c>
      <c r="T36" s="18">
        <v>30</v>
      </c>
      <c r="U36" s="4"/>
      <c r="V36" s="136"/>
      <c r="W36" s="105"/>
      <c r="X36" s="217"/>
      <c r="Y36" s="181">
        <f>Y35-K36-L36-1</f>
        <v>-2545483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851181.50999999954</v>
      </c>
      <c r="P37" s="7">
        <f t="shared" si="6"/>
        <v>26386626.809999987</v>
      </c>
      <c r="Q37" s="164">
        <f>Q36+N37-1</f>
        <v>2556340.5099999998</v>
      </c>
      <c r="R37" s="29">
        <f t="shared" si="1"/>
        <v>596.67834281546288</v>
      </c>
      <c r="S37" s="5">
        <f>SUM($Q$7:$Q37)/T37+1</f>
        <v>1022557.5099999995</v>
      </c>
      <c r="T37" s="18">
        <v>31</v>
      </c>
      <c r="U37" s="27"/>
      <c r="V37" s="137"/>
      <c r="W37" s="105"/>
      <c r="X37" s="217"/>
      <c r="Y37" s="181">
        <f t="shared" si="13"/>
        <v>-2545483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899112.29124999954</v>
      </c>
      <c r="P38" s="7">
        <f t="shared" si="6"/>
        <v>28771593.319999985</v>
      </c>
      <c r="Q38" s="164">
        <f>Q37+N38+1</f>
        <v>2556341.5099999998</v>
      </c>
      <c r="R38" s="29">
        <f t="shared" si="1"/>
        <v>624.64612180889833</v>
      </c>
      <c r="S38" s="5">
        <f>SUM($Q$7:$Q38)/T38</f>
        <v>1070487.2912499995</v>
      </c>
      <c r="T38" s="18">
        <v>32</v>
      </c>
      <c r="U38" s="27"/>
      <c r="V38" s="137"/>
      <c r="W38" s="105"/>
      <c r="X38" s="217"/>
      <c r="Y38" s="181">
        <f t="shared" si="13"/>
        <v>-2545483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944138.17666666617</v>
      </c>
      <c r="P39" s="7">
        <f t="shared" si="6"/>
        <v>31156559.829999983</v>
      </c>
      <c r="Q39" s="164">
        <f t="shared" si="15"/>
        <v>2556341.5099999998</v>
      </c>
      <c r="R39" s="29">
        <f t="shared" si="1"/>
        <v>650.9194320447358</v>
      </c>
      <c r="S39" s="5">
        <f>SUM($Q$7:$Q39)/T39</f>
        <v>1115513.1766666661</v>
      </c>
      <c r="T39" s="18">
        <v>33</v>
      </c>
      <c r="U39" s="27"/>
      <c r="V39" s="137"/>
      <c r="W39" s="105"/>
      <c r="X39" s="217"/>
      <c r="Y39" s="181">
        <f t="shared" si="13"/>
        <v>-2545483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986515.48058823473</v>
      </c>
      <c r="P40" s="7">
        <f t="shared" si="6"/>
        <v>33541526.339999981</v>
      </c>
      <c r="Q40" s="164">
        <f>Q39+N40</f>
        <v>2556341.5099999998</v>
      </c>
      <c r="R40" s="29">
        <f t="shared" si="1"/>
        <v>675.64725344317128</v>
      </c>
      <c r="S40" s="5">
        <f>SUM($Q$7:$Q40)/T40</f>
        <v>1157890.4805882347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-2545483</v>
      </c>
      <c r="Z40" s="217">
        <f>AVERAGE(Y40:Y48)</f>
        <v>-2545483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1026471.1957142851</v>
      </c>
      <c r="P41" s="7">
        <f t="shared" si="6"/>
        <v>35926491.849999979</v>
      </c>
      <c r="Q41" s="164">
        <f>Q40+N41-1</f>
        <v>2556340.5099999998</v>
      </c>
      <c r="R41" s="29">
        <f t="shared" si="1"/>
        <v>698.96203980410507</v>
      </c>
      <c r="S41" s="5">
        <f>SUM($Q$7:$Q41)/T41</f>
        <v>1197846.1957142851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-2545483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1064207.1766666661</v>
      </c>
      <c r="P42" s="7">
        <f t="shared" si="6"/>
        <v>38311458.359999977</v>
      </c>
      <c r="Q42" s="164">
        <f>Q41+N42+1</f>
        <v>2556341.5099999998</v>
      </c>
      <c r="R42" s="29">
        <f t="shared" si="1"/>
        <v>720.98157646486709</v>
      </c>
      <c r="S42" s="5">
        <f>SUM($Q$7:$Q42)/T42</f>
        <v>1235582.1766666661</v>
      </c>
      <c r="T42" s="18">
        <v>36</v>
      </c>
      <c r="U42" s="138"/>
      <c r="V42" s="131"/>
      <c r="W42" s="105"/>
      <c r="X42" s="217"/>
      <c r="Y42" s="181">
        <f t="shared" si="13"/>
        <v>-2545483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1099903.3748648642</v>
      </c>
      <c r="P43" s="7">
        <f t="shared" si="6"/>
        <v>40696424.869999975</v>
      </c>
      <c r="Q43" s="164">
        <f>Q42+N43</f>
        <v>2556341.5099999998</v>
      </c>
      <c r="R43" s="29">
        <f t="shared" si="1"/>
        <v>741.81086790072311</v>
      </c>
      <c r="S43" s="5">
        <f>SUM($Q$7:$Q43)/T43</f>
        <v>1271278.3748648642</v>
      </c>
      <c r="T43" s="18">
        <v>37</v>
      </c>
      <c r="U43" s="138"/>
      <c r="V43" s="131"/>
      <c r="W43" s="105"/>
      <c r="X43" s="217"/>
      <c r="Y43" s="181">
        <f t="shared" si="13"/>
        <v>-2545483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1133720.7994736836</v>
      </c>
      <c r="P44" s="7">
        <f t="shared" si="6"/>
        <v>43081390.379999973</v>
      </c>
      <c r="Q44" s="164">
        <f>Q43+N44-1</f>
        <v>2556340.5099999998</v>
      </c>
      <c r="R44" s="29">
        <f t="shared" si="1"/>
        <v>761.54386548427931</v>
      </c>
      <c r="S44" s="5">
        <f>SUM($Q$7:$Q44)/T44</f>
        <v>1305095.7994736836</v>
      </c>
      <c r="T44" s="18">
        <v>38</v>
      </c>
      <c r="U44" s="138"/>
      <c r="V44" s="131"/>
      <c r="W44" s="105"/>
      <c r="X44" s="217"/>
      <c r="Y44" s="181">
        <f t="shared" si="13"/>
        <v>-2545483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1165804.0228205121</v>
      </c>
      <c r="P45" s="7">
        <f t="shared" si="6"/>
        <v>45466356.889999971</v>
      </c>
      <c r="Q45" s="164">
        <f>Q44+N45+1</f>
        <v>2556341.5099999998</v>
      </c>
      <c r="R45" s="29">
        <f t="shared" si="1"/>
        <v>780.26492943574738</v>
      </c>
      <c r="S45" s="5">
        <f>SUM($Q$7:$Q45)/T45</f>
        <v>1337179.0228205121</v>
      </c>
      <c r="T45" s="18">
        <v>39</v>
      </c>
      <c r="U45" s="138"/>
      <c r="V45" s="131"/>
      <c r="W45" s="105"/>
      <c r="X45" s="217"/>
      <c r="Y45" s="181">
        <f t="shared" si="13"/>
        <v>-2545483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1196283.0849999993</v>
      </c>
      <c r="P46" s="7">
        <f t="shared" si="6"/>
        <v>47851323.399999969</v>
      </c>
      <c r="Q46" s="164">
        <f t="shared" ref="Q46" si="16">Q45+N46</f>
        <v>2556341.5099999998</v>
      </c>
      <c r="R46" s="29">
        <f t="shared" si="1"/>
        <v>798.04994018964214</v>
      </c>
      <c r="S46" s="5">
        <f>SUM($Q$7:$Q46)/T46</f>
        <v>1367658.0849999993</v>
      </c>
      <c r="T46" s="18">
        <v>40</v>
      </c>
      <c r="U46" s="138"/>
      <c r="V46" s="131"/>
      <c r="W46" s="105"/>
      <c r="X46" s="217"/>
      <c r="Y46" s="181">
        <f t="shared" si="13"/>
        <v>-2545483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1225275.3636585358</v>
      </c>
      <c r="P47" s="7">
        <f t="shared" si="6"/>
        <v>50236289.909999967</v>
      </c>
      <c r="Q47" s="164">
        <f>Q46+N47</f>
        <v>2556341.5099999998</v>
      </c>
      <c r="R47" s="29">
        <f t="shared" si="1"/>
        <v>814.96738944334697</v>
      </c>
      <c r="S47" s="5">
        <f>SUM($Q$7:$Q47)/T47</f>
        <v>1396650.3636585358</v>
      </c>
      <c r="T47" s="18">
        <v>41</v>
      </c>
      <c r="U47" s="138"/>
      <c r="V47" s="131"/>
      <c r="W47" s="105"/>
      <c r="X47" s="217"/>
      <c r="Y47" s="181">
        <f>Y46-K47-L47</f>
        <v>-2545483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1252887.0814285707</v>
      </c>
      <c r="P48" s="7">
        <f t="shared" si="6"/>
        <v>52621257.419999965</v>
      </c>
      <c r="Q48" s="164">
        <f>Q47+N48+1</f>
        <v>2556342.5099999998</v>
      </c>
      <c r="R48" s="29">
        <f t="shared" si="1"/>
        <v>831.07925976867728</v>
      </c>
      <c r="S48" s="5">
        <f>SUM($Q$7:$Q48)/T48</f>
        <v>1424262.0814285707</v>
      </c>
      <c r="T48" s="18">
        <v>42</v>
      </c>
      <c r="U48" s="138"/>
      <c r="V48" s="131"/>
      <c r="W48" s="105"/>
      <c r="X48" s="217"/>
      <c r="Y48" s="181">
        <f t="shared" si="13"/>
        <v>-2545483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49"/>
  <sheetViews>
    <sheetView topLeftCell="A5823" workbookViewId="0">
      <selection activeCell="D5849" sqref="D5849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2026-03-03T10:32:03Z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